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  <definedName name="_xlnm.Print_Area" localSheetId="0">'приложение 1'!$A$1:$J$52</definedName>
  </definedNames>
  <calcPr calcId="152511" iterate="1"/>
</workbook>
</file>

<file path=xl/calcChain.xml><?xml version="1.0" encoding="utf-8"?>
<calcChain xmlns="http://schemas.openxmlformats.org/spreadsheetml/2006/main">
  <c r="I46" i="1" l="1"/>
  <c r="I47" i="1"/>
  <c r="I48" i="1"/>
  <c r="I49" i="1"/>
  <c r="I50" i="1"/>
  <c r="I51" i="1"/>
  <c r="H50" i="1"/>
  <c r="I37" i="1"/>
  <c r="I32" i="1"/>
  <c r="I39" i="1"/>
  <c r="I16" i="1"/>
  <c r="E46" i="1"/>
  <c r="E25" i="1" l="1"/>
  <c r="F25" i="1"/>
  <c r="G25" i="1"/>
  <c r="D25" i="1"/>
  <c r="J26" i="1"/>
  <c r="J48" i="1" l="1"/>
  <c r="J49" i="1"/>
  <c r="J50" i="1"/>
  <c r="J51" i="1"/>
  <c r="I30" i="1"/>
  <c r="H30" i="1"/>
  <c r="J20" i="1"/>
  <c r="I20" i="1"/>
  <c r="H20" i="1"/>
  <c r="J16" i="1"/>
  <c r="J17" i="1"/>
  <c r="F19" i="1"/>
  <c r="G19" i="1"/>
  <c r="D40" i="1"/>
  <c r="G51" i="1"/>
  <c r="G50" i="1" s="1"/>
  <c r="E50" i="1"/>
  <c r="F50" i="1"/>
  <c r="D50" i="1"/>
  <c r="G34" i="1" l="1"/>
  <c r="E12" i="1"/>
  <c r="F46" i="1" l="1"/>
  <c r="F10" i="1" l="1"/>
  <c r="I11" i="1" l="1"/>
  <c r="I18" i="1"/>
  <c r="I21" i="1"/>
  <c r="I22" i="1"/>
  <c r="I27" i="1"/>
  <c r="I28" i="1"/>
  <c r="I33" i="1"/>
  <c r="I35" i="1"/>
  <c r="I36" i="1"/>
  <c r="I38" i="1"/>
  <c r="I42" i="1"/>
  <c r="I43" i="1"/>
  <c r="I44" i="1"/>
  <c r="I45" i="1"/>
  <c r="H11" i="1"/>
  <c r="H13" i="1"/>
  <c r="H15" i="1"/>
  <c r="H18" i="1"/>
  <c r="H21" i="1"/>
  <c r="H22" i="1"/>
  <c r="H23" i="1"/>
  <c r="H27" i="1"/>
  <c r="H28" i="1"/>
  <c r="H35" i="1"/>
  <c r="H36" i="1"/>
  <c r="H38" i="1"/>
  <c r="H42" i="1"/>
  <c r="H43" i="1"/>
  <c r="H44" i="1"/>
  <c r="H45" i="1"/>
  <c r="J11" i="1" l="1"/>
  <c r="J13" i="1"/>
  <c r="J15" i="1"/>
  <c r="J18" i="1"/>
  <c r="J21" i="1"/>
  <c r="J22" i="1"/>
  <c r="J23" i="1"/>
  <c r="J27" i="1"/>
  <c r="J28" i="1"/>
  <c r="J30" i="1"/>
  <c r="J32" i="1"/>
  <c r="J33" i="1"/>
  <c r="J35" i="1"/>
  <c r="J36" i="1"/>
  <c r="J37" i="1"/>
  <c r="J38" i="1"/>
  <c r="J39" i="1"/>
  <c r="J42" i="1"/>
  <c r="J43" i="1"/>
  <c r="J44" i="1"/>
  <c r="J45" i="1"/>
  <c r="J47" i="1"/>
  <c r="G46" i="1"/>
  <c r="J46" i="1" s="1"/>
  <c r="D46" i="1"/>
  <c r="D10" i="1"/>
  <c r="E10" i="1" l="1"/>
  <c r="F48" i="1" l="1"/>
  <c r="F41" i="1"/>
  <c r="F34" i="1"/>
  <c r="J34" i="1" s="1"/>
  <c r="F31" i="1"/>
  <c r="F29" i="1"/>
  <c r="F40" i="1" l="1"/>
  <c r="F24" i="1"/>
  <c r="G31" i="1"/>
  <c r="G41" i="1"/>
  <c r="E31" i="1"/>
  <c r="D31" i="1"/>
  <c r="J41" i="1" l="1"/>
  <c r="G40" i="1"/>
  <c r="I31" i="1"/>
  <c r="J31" i="1"/>
  <c r="G48" i="1"/>
  <c r="J40" i="1" s="1"/>
  <c r="E48" i="1"/>
  <c r="D48" i="1"/>
  <c r="E41" i="1"/>
  <c r="D41" i="1"/>
  <c r="D34" i="1"/>
  <c r="H34" i="1" s="1"/>
  <c r="E29" i="1"/>
  <c r="G29" i="1"/>
  <c r="D29" i="1"/>
  <c r="J25" i="1"/>
  <c r="H25" i="1"/>
  <c r="I23" i="1"/>
  <c r="D19" i="1"/>
  <c r="I15" i="1"/>
  <c r="G14" i="1"/>
  <c r="F14" i="1"/>
  <c r="D14" i="1"/>
  <c r="I13" i="1"/>
  <c r="G12" i="1"/>
  <c r="F12" i="1"/>
  <c r="J12" i="1" s="1"/>
  <c r="D12" i="1"/>
  <c r="H12" i="1" s="1"/>
  <c r="G10" i="1"/>
  <c r="J29" i="1" l="1"/>
  <c r="H29" i="1"/>
  <c r="I29" i="1"/>
  <c r="I41" i="1"/>
  <c r="E40" i="1"/>
  <c r="I40" i="1" s="1"/>
  <c r="H19" i="1"/>
  <c r="J19" i="1"/>
  <c r="J14" i="1"/>
  <c r="H14" i="1"/>
  <c r="H10" i="1"/>
  <c r="I10" i="1"/>
  <c r="J10" i="1"/>
  <c r="H41" i="1"/>
  <c r="H40" i="1"/>
  <c r="D9" i="1"/>
  <c r="I12" i="1"/>
  <c r="F9" i="1"/>
  <c r="D24" i="1"/>
  <c r="I25" i="1"/>
  <c r="E19" i="1"/>
  <c r="I19" i="1" s="1"/>
  <c r="E14" i="1"/>
  <c r="I14" i="1" s="1"/>
  <c r="G24" i="1"/>
  <c r="J24" i="1" s="1"/>
  <c r="G9" i="1"/>
  <c r="H24" i="1" l="1"/>
  <c r="H9" i="1"/>
  <c r="F8" i="1"/>
  <c r="J9" i="1"/>
  <c r="D8" i="1"/>
  <c r="D52" i="1" s="1"/>
  <c r="E9" i="1"/>
  <c r="I9" i="1" s="1"/>
  <c r="G8" i="1"/>
  <c r="F52" i="1" l="1"/>
  <c r="J8" i="1"/>
  <c r="H8" i="1"/>
  <c r="G52" i="1"/>
  <c r="H52" i="1" s="1"/>
  <c r="J52" i="1" l="1"/>
  <c r="E34" i="1"/>
  <c r="I34" i="1" s="1"/>
  <c r="E24" i="1" l="1"/>
  <c r="I24" i="1" s="1"/>
  <c r="E8" i="1" l="1"/>
  <c r="I8" i="1" l="1"/>
  <c r="E52" i="1"/>
  <c r="I52" i="1" s="1"/>
</calcChain>
</file>

<file path=xl/sharedStrings.xml><?xml version="1.0" encoding="utf-8"?>
<sst xmlns="http://schemas.openxmlformats.org/spreadsheetml/2006/main" count="104" uniqueCount="103">
  <si>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</si>
  <si>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</si>
  <si>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</si>
  <si>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</si>
  <si>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</si>
  <si>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</si>
  <si>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</si>
  <si>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</si>
  <si>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</si>
  <si>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</si>
  <si>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</si>
  <si>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</si>
  <si>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</si>
  <si>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</si>
  <si>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</si>
  <si>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</si>
  <si>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</si>
  <si>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</si>
  <si>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</si>
  <si>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</si>
  <si>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</si>
  <si>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</si>
  <si>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</si>
  <si>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</si>
  <si>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</si>
  <si>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</si>
  <si>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</si>
  <si>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</si>
  <si>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</si>
  <si>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</si>
  <si>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</si>
  <si>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</si>
  <si>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</si>
  <si>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</si>
  <si>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</si>
  <si>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</si>
  <si>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</si>
  <si>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</si>
  <si>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</si>
  <si>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</si>
  <si>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</si>
  <si>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</si>
  <si>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</si>
  <si>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</si>
  <si>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</si>
  <si>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</si>
  <si>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</si>
  <si>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</si>
  <si>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</si>
  <si>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</si>
  <si>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</si>
  <si>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</si>
  <si>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</si>
  <si>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</si>
  <si>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</si>
  <si>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</si>
  <si>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</si>
  <si>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</si>
  <si>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</si>
  <si>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</si>
  <si>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</si>
  <si>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</si>
  <si>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</si>
  <si>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</si>
  <si>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</si>
  <si>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</si>
  <si>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</si>
  <si>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</si>
  <si>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</si>
  <si>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</si>
  <si>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</si>
  <si>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</si>
  <si>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</si>
  <si>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</si>
  <si>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</si>
  <si>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</si>
  <si>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</si>
  <si>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</si>
  <si>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</si>
  <si>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040 2 07 04050 04 0000 150</t>
  </si>
  <si>
    <t xml:space="preserve">ВСЕГО ДОХОДОВ </t>
  </si>
  <si>
    <t>040 1 13 01990 00 0000 130</t>
  </si>
  <si>
    <t>Прочие доходы от оказания платных услуг (работ)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</si>
  <si>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</si>
  <si>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</si>
  <si>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182 1 03 02000 00 0000 110</t>
  </si>
  <si>
    <t>000 1 03 00000 00 0000 000</t>
  </si>
  <si>
    <t>040 1 13 00000 00 0000 000</t>
  </si>
  <si>
    <t>000 2 07 00000 00 0000 000</t>
  </si>
  <si>
    <t>000 2 03 00000 00 0000 000</t>
  </si>
  <si>
    <t>План на 2025 год (первоначальный)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</si>
  <si>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</si>
  <si>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</si>
  <si>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</si>
  <si>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</si>
  <si>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</si>
  <si>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000 2 19 00000 00 0000 000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</si>
  <si>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1 полугодие 2025 года</t>
  </si>
  <si>
    <t>План на 1 полугодие 2025 года</t>
  </si>
  <si>
    <t xml:space="preserve"> к плану на 1 полугодие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</si>
  <si>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</si>
  <si>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040 1 11 01040 04 0000 120</t>
  </si>
  <si>
    <t>св.200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</si>
</sst>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98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165" fontId="3" fillId="2" borderId="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0" fontId="3" fillId="2" borderId="5" xfId="2" applyNumberFormat="1" applyFont="1" applyFill="1" applyBorder="1" applyAlignment="1" applyProtection="1">
      <alignment horizontal="left" wrapText="1"/>
      <protection hidden="1"/>
    </xf>
    <xf numFmtId="0" fontId="8" fillId="2" borderId="5" xfId="2" applyNumberFormat="1" applyFont="1" applyFill="1" applyBorder="1" applyAlignment="1" applyProtection="1">
      <alignment horizontal="left" wrapText="1"/>
      <protection hidden="1"/>
    </xf>
    <xf numFmtId="2" fontId="13" fillId="0" borderId="0" xfId="2" applyNumberFormat="1" applyFont="1" applyFill="1"/>
    <xf numFmtId="4" fontId="6" fillId="3" borderId="0" xfId="2" applyNumberFormat="1" applyFont="1" applyFill="1"/>
    <xf numFmtId="4" fontId="3" fillId="3" borderId="0" xfId="2" applyNumberFormat="1" applyFont="1" applyFill="1" applyAlignment="1">
      <alignment horizontal="right"/>
    </xf>
    <xf numFmtId="49" fontId="4" fillId="3" borderId="0" xfId="2" applyNumberFormat="1" applyFont="1" applyFill="1" applyAlignment="1">
      <alignment horizontal="right"/>
    </xf>
    <xf numFmtId="4" fontId="3" fillId="3" borderId="0" xfId="2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horizontal="right"/>
    </xf>
    <xf numFmtId="0" fontId="5" fillId="3" borderId="0" xfId="2" applyFont="1" applyFill="1"/>
    <xf numFmtId="49" fontId="15" fillId="3" borderId="0" xfId="2" applyNumberFormat="1" applyFont="1" applyFill="1" applyAlignment="1">
      <alignment horizontal="center"/>
    </xf>
    <xf numFmtId="4" fontId="5" fillId="3" borderId="0" xfId="2" applyNumberFormat="1" applyFont="1" applyFill="1" applyBorder="1" applyAlignment="1">
      <alignment horizontal="right"/>
    </xf>
    <xf numFmtId="4" fontId="5" fillId="3" borderId="0" xfId="2" applyNumberFormat="1" applyFont="1" applyFill="1"/>
    <xf numFmtId="4" fontId="6" fillId="2" borderId="0" xfId="2" applyNumberFormat="1" applyFont="1" applyFill="1"/>
    <xf numFmtId="4" fontId="5" fillId="2" borderId="0" xfId="2" applyNumberFormat="1" applyFont="1" applyFill="1"/>
    <xf numFmtId="49" fontId="6" fillId="2" borderId="0" xfId="2" applyNumberFormat="1" applyFont="1" applyFill="1"/>
    <xf numFmtId="4" fontId="5" fillId="2" borderId="0" xfId="2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horizontal="right"/>
    </xf>
    <xf numFmtId="0" fontId="5" fillId="2" borderId="0" xfId="2" applyFont="1" applyFill="1"/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0" fontId="8" fillId="2" borderId="2" xfId="0" applyFont="1" applyFill="1" applyBorder="1" applyAlignment="1">
      <alignment horizontal="left" wrapText="1"/>
    </xf>
    <xf numFmtId="0" fontId="3" fillId="2" borderId="2" xfId="2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8" fillId="2" borderId="2" xfId="2" applyNumberFormat="1" applyFont="1" applyFill="1" applyBorder="1" applyAlignment="1" applyProtection="1">
      <alignment horizontal="left" wrapText="1"/>
      <protection hidden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0" fontId="3" fillId="2" borderId="2" xfId="4" applyNumberFormat="1" applyFont="1" applyFill="1" applyBorder="1" applyAlignment="1" applyProtection="1">
      <alignment horizontal="left" wrapText="1"/>
      <protection hidden="1"/>
    </xf>
    <xf numFmtId="0" fontId="8" fillId="2" borderId="2" xfId="4" applyNumberFormat="1" applyFont="1" applyFill="1" applyBorder="1" applyAlignment="1" applyProtection="1">
      <alignment horizontal="left" wrapText="1"/>
      <protection hidden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49" fontId="3" fillId="2" borderId="4" xfId="2" applyNumberFormat="1" applyFont="1" applyFill="1" applyBorder="1" applyAlignment="1" applyProtection="1">
      <alignment horizontal="center" wrapText="1"/>
      <protection hidden="1"/>
    </xf>
    <xf numFmtId="1" fontId="3" fillId="2" borderId="2" xfId="0" applyNumberFormat="1" applyFont="1" applyFill="1" applyBorder="1" applyAlignment="1">
      <alignment horizontal="center"/>
    </xf>
    <xf numFmtId="4" fontId="8" fillId="2" borderId="2" xfId="2" applyNumberFormat="1" applyFont="1" applyFill="1" applyBorder="1" applyAlignment="1">
      <alignment horizontal="right" wrapText="1"/>
    </xf>
    <xf numFmtId="165" fontId="8" fillId="2" borderId="2" xfId="2" applyNumberFormat="1" applyFont="1" applyFill="1" applyBorder="1" applyAlignment="1">
      <alignment horizontal="right" wrapText="1"/>
    </xf>
    <xf numFmtId="0" fontId="3" fillId="0" borderId="0" xfId="3" applyFont="1" applyFill="1" applyAlignment="1">
      <alignment horizontal="right"/>
    </xf>
    <xf numFmtId="4" fontId="14" fillId="3" borderId="0" xfId="2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wrapText="1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3"/>
  <sheetViews>
    <sheetView tabSelected="1" view="pageBreakPreview" topLeftCell="B1" zoomScale="80" zoomScaleNormal="100" zoomScaleSheetLayoutView="80" workbookViewId="0">
      <selection activeCell="P50" sqref="P50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45" customWidth="1"/>
    <col min="8" max="8" width="14.28515625" style="19" customWidth="1"/>
    <col min="9" max="9" width="14.85546875" style="19" customWidth="1"/>
    <col min="10" max="10" width="15.42578125" style="7" customWidth="1"/>
    <col min="11" max="16384" width="9.140625" style="7"/>
  </cols>
  <sheetData>
    <row r="1" spans="1:10" x14ac:dyDescent="0.25">
      <c r="A1" s="1"/>
      <c r="B1" s="2"/>
      <c r="C1" s="2"/>
      <c r="D1" s="3"/>
      <c r="E1" s="4"/>
      <c r="F1" s="5"/>
      <c r="G1" s="4"/>
      <c r="H1" s="4"/>
      <c r="J1" s="6" t="s">
        <v>0</v>
      </c>
    </row>
    <row r="2" spans="1:10" x14ac:dyDescent="0.25">
      <c r="A2" s="8"/>
      <c r="B2" s="9"/>
      <c r="C2" s="9"/>
      <c r="D2" s="10"/>
      <c r="E2" s="11"/>
      <c r="F2" s="12"/>
      <c r="G2" s="11"/>
      <c r="H2" s="86" t="s">
        <v>1</v>
      </c>
      <c r="I2" s="86"/>
      <c r="J2" s="86"/>
    </row>
    <row r="3" spans="1:10" x14ac:dyDescent="0.25">
      <c r="G3" s="18"/>
    </row>
    <row r="4" spans="1:10" ht="45" customHeight="1" x14ac:dyDescent="0.3">
      <c r="B4" s="97" t="s">
        <v>97</v>
      </c>
      <c r="C4" s="97"/>
      <c r="D4" s="97"/>
      <c r="E4" s="97"/>
      <c r="F4" s="97"/>
      <c r="G4" s="97"/>
      <c r="H4" s="97"/>
      <c r="I4" s="97"/>
      <c r="J4" s="97"/>
    </row>
    <row r="5" spans="1:10" s="28" customFormat="1" x14ac:dyDescent="0.25">
      <c r="A5" s="20"/>
      <c r="B5" s="21"/>
      <c r="C5" s="22"/>
      <c r="D5" s="23"/>
      <c r="E5" s="24"/>
      <c r="F5" s="23"/>
      <c r="G5" s="25"/>
      <c r="H5" s="26"/>
      <c r="I5" s="27"/>
      <c r="J5" s="27" t="s">
        <v>2</v>
      </c>
    </row>
    <row r="6" spans="1:10" s="30" customFormat="1" x14ac:dyDescent="0.25">
      <c r="A6" s="29"/>
      <c r="B6" s="88" t="s">
        <v>3</v>
      </c>
      <c r="C6" s="88" t="s">
        <v>4</v>
      </c>
      <c r="D6" s="88" t="s">
        <v>90</v>
      </c>
      <c r="E6" s="88" t="s">
        <v>5</v>
      </c>
      <c r="F6" s="93" t="s">
        <v>98</v>
      </c>
      <c r="G6" s="95" t="s">
        <v>6</v>
      </c>
      <c r="H6" s="96" t="s">
        <v>7</v>
      </c>
      <c r="I6" s="96"/>
      <c r="J6" s="96"/>
    </row>
    <row r="7" spans="1:10" s="30" customFormat="1" ht="54" x14ac:dyDescent="0.15">
      <c r="A7" s="31" t="s">
        <v>8</v>
      </c>
      <c r="B7" s="89"/>
      <c r="C7" s="90"/>
      <c r="D7" s="91"/>
      <c r="E7" s="92"/>
      <c r="F7" s="94"/>
      <c r="G7" s="91"/>
      <c r="H7" s="46" t="s">
        <v>9</v>
      </c>
      <c r="I7" s="46" t="s">
        <v>10</v>
      </c>
      <c r="J7" s="46" t="s">
        <v>99</v>
      </c>
    </row>
    <row r="8" spans="1:10" s="28" customFormat="1" x14ac:dyDescent="0.25">
      <c r="A8" s="32">
        <v>1</v>
      </c>
      <c r="B8" s="72" t="s">
        <v>11</v>
      </c>
      <c r="C8" s="48" t="s">
        <v>12</v>
      </c>
      <c r="D8" s="68">
        <f>D9+D24</f>
        <v>2104959400</v>
      </c>
      <c r="E8" s="68">
        <f>E9+E24</f>
        <v>2181733586.0799999</v>
      </c>
      <c r="F8" s="68">
        <f>F9+F24</f>
        <v>1078739022.1800001</v>
      </c>
      <c r="G8" s="68">
        <f>SUM(G9+G24)</f>
        <v>1078734144.04</v>
      </c>
      <c r="H8" s="85">
        <f>G8/D8*100</f>
        <v>51.247266053682552</v>
      </c>
      <c r="I8" s="85">
        <f>G8/E8*100</f>
        <v>49.443898692424717</v>
      </c>
      <c r="J8" s="85">
        <f>G8/F8*100</f>
        <v>99.999547792385385</v>
      </c>
    </row>
    <row r="9" spans="1:10" s="28" customFormat="1" x14ac:dyDescent="0.25">
      <c r="A9" s="32"/>
      <c r="B9" s="72" t="s">
        <v>13</v>
      </c>
      <c r="C9" s="48"/>
      <c r="D9" s="69">
        <f>D10+D12+D14+D19+D23</f>
        <v>1867847600</v>
      </c>
      <c r="E9" s="69">
        <f>SUM(E10+E12+E14+E19+E23)</f>
        <v>1893859800</v>
      </c>
      <c r="F9" s="69">
        <f>SUM(F10+F13+F14+F19+F23)</f>
        <v>928013941.18000007</v>
      </c>
      <c r="G9" s="69">
        <f>SUM(G10+G12+G14+G19+G23)</f>
        <v>928009105.14999998</v>
      </c>
      <c r="H9" s="85">
        <f t="shared" ref="H9:H52" si="0">G9/D9*100</f>
        <v>49.683341678946398</v>
      </c>
      <c r="I9" s="85">
        <f t="shared" ref="I9:I52" si="1">G9/E9*100</f>
        <v>49.000940045825985</v>
      </c>
      <c r="J9" s="85">
        <f t="shared" ref="J9:J52" si="2">G9/F9*100</f>
        <v>99.999478883906207</v>
      </c>
    </row>
    <row r="10" spans="1:10" s="34" customFormat="1" x14ac:dyDescent="0.25">
      <c r="A10" s="33">
        <v>2</v>
      </c>
      <c r="B10" s="73" t="s">
        <v>14</v>
      </c>
      <c r="C10" s="47" t="s">
        <v>15</v>
      </c>
      <c r="D10" s="67">
        <f>D11</f>
        <v>1460399766</v>
      </c>
      <c r="E10" s="67">
        <f>E11</f>
        <v>1460399766</v>
      </c>
      <c r="F10" s="67">
        <f>SUM(F11)</f>
        <v>671360000</v>
      </c>
      <c r="G10" s="67">
        <f>SUM(G11)</f>
        <v>671356629.48000002</v>
      </c>
      <c r="H10" s="85">
        <f t="shared" si="0"/>
        <v>45.97074342998765</v>
      </c>
      <c r="I10" s="85">
        <f t="shared" si="1"/>
        <v>45.97074342998765</v>
      </c>
      <c r="J10" s="85">
        <f t="shared" si="2"/>
        <v>99.999497956387046</v>
      </c>
    </row>
    <row r="11" spans="1:10" s="34" customFormat="1" x14ac:dyDescent="0.25">
      <c r="A11" s="33">
        <v>3</v>
      </c>
      <c r="B11" s="73" t="s">
        <v>16</v>
      </c>
      <c r="C11" s="47" t="s">
        <v>17</v>
      </c>
      <c r="D11" s="67">
        <v>1460399766</v>
      </c>
      <c r="E11" s="67">
        <v>1460399766</v>
      </c>
      <c r="F11" s="67">
        <v>671360000</v>
      </c>
      <c r="G11" s="67">
        <v>671356629.48000002</v>
      </c>
      <c r="H11" s="85">
        <f t="shared" si="0"/>
        <v>45.97074342998765</v>
      </c>
      <c r="I11" s="85">
        <f t="shared" si="1"/>
        <v>45.97074342998765</v>
      </c>
      <c r="J11" s="85">
        <f t="shared" si="2"/>
        <v>99.999497956387046</v>
      </c>
    </row>
    <row r="12" spans="1:10" s="34" customFormat="1" ht="47.25" x14ac:dyDescent="0.25">
      <c r="A12" s="33">
        <v>2</v>
      </c>
      <c r="B12" s="74" t="s">
        <v>18</v>
      </c>
      <c r="C12" s="48" t="s">
        <v>86</v>
      </c>
      <c r="D12" s="68">
        <f>D13</f>
        <v>19868200</v>
      </c>
      <c r="E12" s="68">
        <f>SUM(E13)</f>
        <v>19868200</v>
      </c>
      <c r="F12" s="68">
        <f>SUM(F13)</f>
        <v>7963000</v>
      </c>
      <c r="G12" s="68">
        <f>G13</f>
        <v>7962944.6799999997</v>
      </c>
      <c r="H12" s="85">
        <f t="shared" si="0"/>
        <v>40.078842975206605</v>
      </c>
      <c r="I12" s="85">
        <f t="shared" si="1"/>
        <v>40.078842975206605</v>
      </c>
      <c r="J12" s="85">
        <f t="shared" si="2"/>
        <v>99.999305286952151</v>
      </c>
    </row>
    <row r="13" spans="1:10" s="34" customFormat="1" ht="31.5" x14ac:dyDescent="0.25">
      <c r="A13" s="33">
        <v>3</v>
      </c>
      <c r="B13" s="75" t="s">
        <v>19</v>
      </c>
      <c r="C13" s="47" t="s">
        <v>85</v>
      </c>
      <c r="D13" s="67">
        <v>19868200</v>
      </c>
      <c r="E13" s="67">
        <v>19868200</v>
      </c>
      <c r="F13" s="67">
        <v>7963000</v>
      </c>
      <c r="G13" s="67">
        <v>7962944.6799999997</v>
      </c>
      <c r="H13" s="85">
        <f t="shared" si="0"/>
        <v>40.078842975206605</v>
      </c>
      <c r="I13" s="85">
        <f t="shared" si="1"/>
        <v>40.078842975206605</v>
      </c>
      <c r="J13" s="85">
        <f t="shared" si="2"/>
        <v>99.999305286952151</v>
      </c>
    </row>
    <row r="14" spans="1:10" s="35" customFormat="1" x14ac:dyDescent="0.25">
      <c r="A14" s="33">
        <v>2</v>
      </c>
      <c r="B14" s="76" t="s">
        <v>20</v>
      </c>
      <c r="C14" s="48" t="s">
        <v>21</v>
      </c>
      <c r="D14" s="68">
        <f>SUM(D15:D18)</f>
        <v>272704600</v>
      </c>
      <c r="E14" s="68">
        <f>SUM(E15+E16+E17+E18)</f>
        <v>277716800</v>
      </c>
      <c r="F14" s="68">
        <f>SUM(F15+F16+F17+F18)</f>
        <v>193682941.18000001</v>
      </c>
      <c r="G14" s="68">
        <f>G15+G16+G17+G18</f>
        <v>193682154.89000002</v>
      </c>
      <c r="H14" s="85">
        <f t="shared" si="0"/>
        <v>71.022694479667749</v>
      </c>
      <c r="I14" s="85">
        <f t="shared" si="1"/>
        <v>69.74088527953657</v>
      </c>
      <c r="J14" s="85">
        <f t="shared" si="2"/>
        <v>99.999594032393773</v>
      </c>
    </row>
    <row r="15" spans="1:10" s="35" customFormat="1" ht="31.5" x14ac:dyDescent="0.25">
      <c r="A15" s="33">
        <v>3</v>
      </c>
      <c r="B15" s="73" t="s">
        <v>22</v>
      </c>
      <c r="C15" s="47" t="s">
        <v>23</v>
      </c>
      <c r="D15" s="67">
        <v>263322600</v>
      </c>
      <c r="E15" s="67">
        <v>263322600</v>
      </c>
      <c r="F15" s="67">
        <v>184442000</v>
      </c>
      <c r="G15" s="67">
        <v>184441952.96000001</v>
      </c>
      <c r="H15" s="85">
        <f t="shared" si="0"/>
        <v>70.044102921663381</v>
      </c>
      <c r="I15" s="85">
        <f t="shared" si="1"/>
        <v>70.044102921663381</v>
      </c>
      <c r="J15" s="85">
        <f t="shared" si="2"/>
        <v>99.999974496047543</v>
      </c>
    </row>
    <row r="16" spans="1:10" s="34" customFormat="1" ht="31.5" x14ac:dyDescent="0.25">
      <c r="A16" s="33">
        <v>3</v>
      </c>
      <c r="B16" s="77" t="s">
        <v>24</v>
      </c>
      <c r="C16" s="47" t="s">
        <v>25</v>
      </c>
      <c r="D16" s="67">
        <v>0</v>
      </c>
      <c r="E16" s="67">
        <v>12200</v>
      </c>
      <c r="F16" s="67">
        <v>13940</v>
      </c>
      <c r="G16" s="67">
        <v>13939.25</v>
      </c>
      <c r="H16" s="85">
        <v>0</v>
      </c>
      <c r="I16" s="85">
        <f t="shared" si="1"/>
        <v>114.2561475409836</v>
      </c>
      <c r="J16" s="85">
        <f>G16/F16*100</f>
        <v>99.994619799139173</v>
      </c>
    </row>
    <row r="17" spans="1:10" s="34" customFormat="1" x14ac:dyDescent="0.25">
      <c r="A17" s="33"/>
      <c r="B17" s="75" t="s">
        <v>26</v>
      </c>
      <c r="C17" s="47" t="s">
        <v>27</v>
      </c>
      <c r="D17" s="67">
        <v>90000</v>
      </c>
      <c r="E17" s="67">
        <v>90000</v>
      </c>
      <c r="F17" s="67">
        <v>-83998.82</v>
      </c>
      <c r="G17" s="67">
        <v>-83998.82</v>
      </c>
      <c r="H17" s="85">
        <v>0</v>
      </c>
      <c r="I17" s="85">
        <v>0</v>
      </c>
      <c r="J17" s="85">
        <f t="shared" si="2"/>
        <v>100</v>
      </c>
    </row>
    <row r="18" spans="1:10" s="34" customFormat="1" ht="30" customHeight="1" x14ac:dyDescent="0.25">
      <c r="A18" s="33">
        <v>4</v>
      </c>
      <c r="B18" s="75" t="s">
        <v>28</v>
      </c>
      <c r="C18" s="47" t="s">
        <v>29</v>
      </c>
      <c r="D18" s="67">
        <v>9292000</v>
      </c>
      <c r="E18" s="67">
        <v>14292000</v>
      </c>
      <c r="F18" s="67">
        <v>9311000</v>
      </c>
      <c r="G18" s="67">
        <v>9310261.5</v>
      </c>
      <c r="H18" s="85">
        <f t="shared" si="0"/>
        <v>100.19652927249247</v>
      </c>
      <c r="I18" s="85">
        <f t="shared" si="1"/>
        <v>65.143167506297232</v>
      </c>
      <c r="J18" s="85">
        <f t="shared" si="2"/>
        <v>99.992068521104073</v>
      </c>
    </row>
    <row r="19" spans="1:10" s="34" customFormat="1" x14ac:dyDescent="0.25">
      <c r="A19" s="33">
        <v>3</v>
      </c>
      <c r="B19" s="76" t="s">
        <v>30</v>
      </c>
      <c r="C19" s="48" t="s">
        <v>31</v>
      </c>
      <c r="D19" s="68">
        <f t="shared" ref="D19:E19" si="3">D21+D20+D22</f>
        <v>105785034</v>
      </c>
      <c r="E19" s="68">
        <f t="shared" si="3"/>
        <v>111785034</v>
      </c>
      <c r="F19" s="68">
        <f>F21+F20+F22</f>
        <v>39539000</v>
      </c>
      <c r="G19" s="68">
        <f>G21+G20+G22</f>
        <v>39538374.079999998</v>
      </c>
      <c r="H19" s="85">
        <f t="shared" si="0"/>
        <v>37.376151034748453</v>
      </c>
      <c r="I19" s="85">
        <f t="shared" si="1"/>
        <v>35.37000675779192</v>
      </c>
      <c r="J19" s="85">
        <f t="shared" si="2"/>
        <v>99.998416955411102</v>
      </c>
    </row>
    <row r="20" spans="1:10" s="35" customFormat="1" x14ac:dyDescent="0.25">
      <c r="A20" s="33">
        <v>4</v>
      </c>
      <c r="B20" s="78" t="s">
        <v>32</v>
      </c>
      <c r="C20" s="47" t="s">
        <v>33</v>
      </c>
      <c r="D20" s="67">
        <v>34283500</v>
      </c>
      <c r="E20" s="67">
        <v>34283500</v>
      </c>
      <c r="F20" s="67">
        <v>3922000</v>
      </c>
      <c r="G20" s="67">
        <v>3921527.51</v>
      </c>
      <c r="H20" s="85">
        <f t="shared" si="0"/>
        <v>11.438527309055376</v>
      </c>
      <c r="I20" s="85">
        <f t="shared" si="1"/>
        <v>11.438527309055376</v>
      </c>
      <c r="J20" s="85">
        <f t="shared" si="2"/>
        <v>99.987952830188675</v>
      </c>
    </row>
    <row r="21" spans="1:10" s="35" customFormat="1" x14ac:dyDescent="0.25">
      <c r="A21" s="33"/>
      <c r="B21" s="78" t="s">
        <v>34</v>
      </c>
      <c r="C21" s="47" t="s">
        <v>35</v>
      </c>
      <c r="D21" s="67">
        <v>23527244</v>
      </c>
      <c r="E21" s="67">
        <v>24527244</v>
      </c>
      <c r="F21" s="67">
        <v>6548000</v>
      </c>
      <c r="G21" s="67">
        <v>6548025.1500000004</v>
      </c>
      <c r="H21" s="85">
        <f t="shared" si="0"/>
        <v>27.831671019351013</v>
      </c>
      <c r="I21" s="85">
        <f t="shared" si="1"/>
        <v>26.696946261063818</v>
      </c>
      <c r="J21" s="85">
        <f t="shared" si="2"/>
        <v>100.00038408674405</v>
      </c>
    </row>
    <row r="22" spans="1:10" s="35" customFormat="1" x14ac:dyDescent="0.25">
      <c r="A22" s="33">
        <v>4</v>
      </c>
      <c r="B22" s="73" t="s">
        <v>36</v>
      </c>
      <c r="C22" s="47" t="s">
        <v>37</v>
      </c>
      <c r="D22" s="67">
        <v>47974290</v>
      </c>
      <c r="E22" s="67">
        <v>52974290</v>
      </c>
      <c r="F22" s="67">
        <v>29069000</v>
      </c>
      <c r="G22" s="67">
        <v>29068821.420000002</v>
      </c>
      <c r="H22" s="85">
        <f t="shared" si="0"/>
        <v>60.592499482535331</v>
      </c>
      <c r="I22" s="85">
        <f t="shared" si="1"/>
        <v>54.873451668724584</v>
      </c>
      <c r="J22" s="85">
        <f t="shared" si="2"/>
        <v>99.999385668581652</v>
      </c>
    </row>
    <row r="23" spans="1:10" s="34" customFormat="1" x14ac:dyDescent="0.25">
      <c r="A23" s="36">
        <v>5</v>
      </c>
      <c r="B23" s="79" t="s">
        <v>38</v>
      </c>
      <c r="C23" s="48" t="s">
        <v>39</v>
      </c>
      <c r="D23" s="68">
        <v>9090000</v>
      </c>
      <c r="E23" s="68">
        <v>24090000</v>
      </c>
      <c r="F23" s="84">
        <v>15469000</v>
      </c>
      <c r="G23" s="68">
        <v>15469002.02</v>
      </c>
      <c r="H23" s="85">
        <f t="shared" si="0"/>
        <v>170.17603982398239</v>
      </c>
      <c r="I23" s="85">
        <f t="shared" si="1"/>
        <v>64.213374927355744</v>
      </c>
      <c r="J23" s="85">
        <f t="shared" si="2"/>
        <v>100.0000130583748</v>
      </c>
    </row>
    <row r="24" spans="1:10" s="28" customFormat="1" x14ac:dyDescent="0.25">
      <c r="A24" s="32"/>
      <c r="B24" s="76" t="s">
        <v>40</v>
      </c>
      <c r="C24" s="48"/>
      <c r="D24" s="68">
        <f>D25+D29+D31+D38+D34+D39</f>
        <v>237111800</v>
      </c>
      <c r="E24" s="68">
        <f>E25+E29+E31+E38+E34+E39</f>
        <v>287873786.07999998</v>
      </c>
      <c r="F24" s="68">
        <f>F25+F29+F31+F38+F34+F39</f>
        <v>150725081</v>
      </c>
      <c r="G24" s="68">
        <f>G25+G29+G31+G38+G34+G39</f>
        <v>150725038.88999999</v>
      </c>
      <c r="H24" s="85">
        <f t="shared" si="0"/>
        <v>63.567076328550485</v>
      </c>
      <c r="I24" s="85">
        <f t="shared" si="1"/>
        <v>52.35802847575485</v>
      </c>
      <c r="J24" s="85">
        <f t="shared" si="2"/>
        <v>99.999972061716775</v>
      </c>
    </row>
    <row r="25" spans="1:10" s="28" customFormat="1" ht="47.25" x14ac:dyDescent="0.25">
      <c r="A25" s="33">
        <v>2</v>
      </c>
      <c r="B25" s="76" t="s">
        <v>41</v>
      </c>
      <c r="C25" s="48" t="s">
        <v>42</v>
      </c>
      <c r="D25" s="68">
        <f>SUM(D26+D27+D28)</f>
        <v>173226800</v>
      </c>
      <c r="E25" s="68">
        <f t="shared" ref="E25:G25" si="4">SUM(E26+E27+E28)</f>
        <v>179226800</v>
      </c>
      <c r="F25" s="68">
        <f t="shared" si="4"/>
        <v>93715000</v>
      </c>
      <c r="G25" s="68">
        <f t="shared" si="4"/>
        <v>93714925.409999996</v>
      </c>
      <c r="H25" s="85">
        <f t="shared" si="0"/>
        <v>54.099553539059777</v>
      </c>
      <c r="I25" s="85">
        <f t="shared" si="1"/>
        <v>52.288455415149961</v>
      </c>
      <c r="J25" s="85">
        <f t="shared" si="2"/>
        <v>99.999920407618831</v>
      </c>
    </row>
    <row r="26" spans="1:10" s="28" customFormat="1" ht="47.25" x14ac:dyDescent="0.25">
      <c r="A26" s="33"/>
      <c r="B26" s="73" t="s">
        <v>100</v>
      </c>
      <c r="C26" s="47" t="s">
        <v>101</v>
      </c>
      <c r="D26" s="67">
        <v>0</v>
      </c>
      <c r="E26" s="67">
        <v>0</v>
      </c>
      <c r="F26" s="67">
        <v>66000</v>
      </c>
      <c r="G26" s="67">
        <v>66000</v>
      </c>
      <c r="H26" s="85">
        <v>0</v>
      </c>
      <c r="I26" s="85">
        <v>0</v>
      </c>
      <c r="J26" s="85">
        <f t="shared" ref="J26" si="5">G26/F26*100</f>
        <v>100</v>
      </c>
    </row>
    <row r="27" spans="1:10" s="34" customFormat="1" ht="81" customHeight="1" x14ac:dyDescent="0.25">
      <c r="A27" s="33">
        <v>3</v>
      </c>
      <c r="B27" s="80" t="s">
        <v>43</v>
      </c>
      <c r="C27" s="81" t="s">
        <v>44</v>
      </c>
      <c r="D27" s="67">
        <v>168400000</v>
      </c>
      <c r="E27" s="67">
        <v>174400000</v>
      </c>
      <c r="F27" s="67">
        <v>91534000</v>
      </c>
      <c r="G27" s="67">
        <v>91534040.640000001</v>
      </c>
      <c r="H27" s="85">
        <f t="shared" si="0"/>
        <v>54.355131021377666</v>
      </c>
      <c r="I27" s="85">
        <f t="shared" si="1"/>
        <v>52.485115045871552</v>
      </c>
      <c r="J27" s="85">
        <f t="shared" si="2"/>
        <v>100.00004439880263</v>
      </c>
    </row>
    <row r="28" spans="1:10" s="34" customFormat="1" ht="78.75" customHeight="1" x14ac:dyDescent="0.25">
      <c r="A28" s="33">
        <v>4</v>
      </c>
      <c r="B28" s="73" t="s">
        <v>45</v>
      </c>
      <c r="C28" s="47" t="s">
        <v>46</v>
      </c>
      <c r="D28" s="67">
        <v>4826800</v>
      </c>
      <c r="E28" s="67">
        <v>4826800</v>
      </c>
      <c r="F28" s="67">
        <v>2115000</v>
      </c>
      <c r="G28" s="67">
        <v>2114884.77</v>
      </c>
      <c r="H28" s="85">
        <f t="shared" si="0"/>
        <v>43.815463039695032</v>
      </c>
      <c r="I28" s="85">
        <f t="shared" si="1"/>
        <v>43.815463039695032</v>
      </c>
      <c r="J28" s="85">
        <f t="shared" si="2"/>
        <v>99.99455177304965</v>
      </c>
    </row>
    <row r="29" spans="1:10" s="28" customFormat="1" ht="31.5" x14ac:dyDescent="0.25">
      <c r="A29" s="33">
        <v>4</v>
      </c>
      <c r="B29" s="72" t="s">
        <v>47</v>
      </c>
      <c r="C29" s="48" t="s">
        <v>48</v>
      </c>
      <c r="D29" s="68">
        <f t="shared" ref="D29:G29" si="6">D30</f>
        <v>2942900</v>
      </c>
      <c r="E29" s="68">
        <f t="shared" si="6"/>
        <v>2942900</v>
      </c>
      <c r="F29" s="68">
        <f t="shared" si="6"/>
        <v>459011</v>
      </c>
      <c r="G29" s="68">
        <f t="shared" si="6"/>
        <v>459011.05</v>
      </c>
      <c r="H29" s="85">
        <f t="shared" si="0"/>
        <v>15.597235719868157</v>
      </c>
      <c r="I29" s="85">
        <f t="shared" si="1"/>
        <v>15.597235719868157</v>
      </c>
      <c r="J29" s="85">
        <f t="shared" si="2"/>
        <v>100.00001089298513</v>
      </c>
    </row>
    <row r="30" spans="1:10" s="28" customFormat="1" x14ac:dyDescent="0.25">
      <c r="A30" s="33"/>
      <c r="B30" s="73" t="s">
        <v>49</v>
      </c>
      <c r="C30" s="47" t="s">
        <v>50</v>
      </c>
      <c r="D30" s="67">
        <v>2942900</v>
      </c>
      <c r="E30" s="67">
        <v>2942900</v>
      </c>
      <c r="F30" s="67">
        <v>459011</v>
      </c>
      <c r="G30" s="67">
        <v>459011.05</v>
      </c>
      <c r="H30" s="85">
        <f t="shared" si="0"/>
        <v>15.597235719868157</v>
      </c>
      <c r="I30" s="85">
        <f t="shared" si="1"/>
        <v>15.597235719868157</v>
      </c>
      <c r="J30" s="85">
        <f t="shared" si="2"/>
        <v>100.00001089298513</v>
      </c>
    </row>
    <row r="31" spans="1:10" s="37" customFormat="1" ht="31.5" x14ac:dyDescent="0.25">
      <c r="A31" s="33"/>
      <c r="B31" s="76" t="s">
        <v>51</v>
      </c>
      <c r="C31" s="48" t="s">
        <v>87</v>
      </c>
      <c r="D31" s="68">
        <f>D32+D33</f>
        <v>300000</v>
      </c>
      <c r="E31" s="68">
        <f>E32+E33</f>
        <v>1580200</v>
      </c>
      <c r="F31" s="68">
        <f>F32+F33</f>
        <v>930700</v>
      </c>
      <c r="G31" s="68">
        <f>G32+G33</f>
        <v>930691.63</v>
      </c>
      <c r="H31" s="85" t="s">
        <v>102</v>
      </c>
      <c r="I31" s="85">
        <f t="shared" si="1"/>
        <v>58.897078217947097</v>
      </c>
      <c r="J31" s="85">
        <f t="shared" si="2"/>
        <v>99.999100676909862</v>
      </c>
    </row>
    <row r="32" spans="1:10" s="37" customFormat="1" x14ac:dyDescent="0.25">
      <c r="A32" s="33"/>
      <c r="B32" s="73" t="s">
        <v>82</v>
      </c>
      <c r="C32" s="82" t="s">
        <v>81</v>
      </c>
      <c r="D32" s="67">
        <v>0</v>
      </c>
      <c r="E32" s="67">
        <v>15200</v>
      </c>
      <c r="F32" s="67">
        <v>20000</v>
      </c>
      <c r="G32" s="67">
        <v>20000</v>
      </c>
      <c r="H32" s="85">
        <v>0</v>
      </c>
      <c r="I32" s="85">
        <f t="shared" si="1"/>
        <v>131.57894736842107</v>
      </c>
      <c r="J32" s="85">
        <f t="shared" si="2"/>
        <v>100</v>
      </c>
    </row>
    <row r="33" spans="1:11" s="37" customFormat="1" x14ac:dyDescent="0.25">
      <c r="A33" s="33"/>
      <c r="B33" s="73" t="s">
        <v>52</v>
      </c>
      <c r="C33" s="47" t="s">
        <v>53</v>
      </c>
      <c r="D33" s="67">
        <v>300000</v>
      </c>
      <c r="E33" s="67">
        <v>1565000</v>
      </c>
      <c r="F33" s="67">
        <v>910700</v>
      </c>
      <c r="G33" s="67">
        <v>910691.63</v>
      </c>
      <c r="H33" s="85" t="s">
        <v>102</v>
      </c>
      <c r="I33" s="85">
        <f t="shared" si="1"/>
        <v>58.191158466453672</v>
      </c>
      <c r="J33" s="85">
        <f t="shared" si="2"/>
        <v>99.999080926759632</v>
      </c>
    </row>
    <row r="34" spans="1:11" s="37" customFormat="1" ht="32.450000000000003" customHeight="1" x14ac:dyDescent="0.25">
      <c r="A34" s="33">
        <v>3</v>
      </c>
      <c r="B34" s="76" t="s">
        <v>54</v>
      </c>
      <c r="C34" s="48" t="s">
        <v>55</v>
      </c>
      <c r="D34" s="68">
        <f>D35+D36+D37</f>
        <v>48262400</v>
      </c>
      <c r="E34" s="68">
        <f>E35+E36+E37</f>
        <v>89446900</v>
      </c>
      <c r="F34" s="68">
        <f>F35+F36+F37</f>
        <v>46772400</v>
      </c>
      <c r="G34" s="68">
        <f>G35+G36+G37</f>
        <v>46772465.670000002</v>
      </c>
      <c r="H34" s="85">
        <f t="shared" si="0"/>
        <v>96.912846584504706</v>
      </c>
      <c r="I34" s="85">
        <f t="shared" si="1"/>
        <v>52.290762083426031</v>
      </c>
      <c r="J34" s="85">
        <f t="shared" si="2"/>
        <v>100.00014040331477</v>
      </c>
    </row>
    <row r="35" spans="1:11" s="38" customFormat="1" x14ac:dyDescent="0.25">
      <c r="A35" s="33">
        <v>4</v>
      </c>
      <c r="B35" s="73" t="s">
        <v>56</v>
      </c>
      <c r="C35" s="47" t="s">
        <v>57</v>
      </c>
      <c r="D35" s="67">
        <v>40000000</v>
      </c>
      <c r="E35" s="67">
        <v>60000000</v>
      </c>
      <c r="F35" s="67">
        <v>34260400</v>
      </c>
      <c r="G35" s="67">
        <v>34260431.130000003</v>
      </c>
      <c r="H35" s="85">
        <f t="shared" si="0"/>
        <v>85.651077825000016</v>
      </c>
      <c r="I35" s="85">
        <f t="shared" si="1"/>
        <v>57.100718550000011</v>
      </c>
      <c r="J35" s="85">
        <f t="shared" si="2"/>
        <v>100.00009086292046</v>
      </c>
    </row>
    <row r="36" spans="1:11" s="34" customFormat="1" ht="78.75" x14ac:dyDescent="0.25">
      <c r="A36" s="33">
        <v>4</v>
      </c>
      <c r="B36" s="73" t="s">
        <v>58</v>
      </c>
      <c r="C36" s="47" t="s">
        <v>59</v>
      </c>
      <c r="D36" s="67">
        <v>8262400</v>
      </c>
      <c r="E36" s="67">
        <v>25546400</v>
      </c>
      <c r="F36" s="67">
        <v>7002700</v>
      </c>
      <c r="G36" s="67">
        <v>7002738.0800000001</v>
      </c>
      <c r="H36" s="85">
        <f t="shared" si="0"/>
        <v>84.754285437645237</v>
      </c>
      <c r="I36" s="85">
        <f t="shared" si="1"/>
        <v>27.411839163248054</v>
      </c>
      <c r="J36" s="85">
        <f t="shared" si="2"/>
        <v>100.00054379025234</v>
      </c>
    </row>
    <row r="37" spans="1:11" s="39" customFormat="1" ht="47.25" x14ac:dyDescent="0.25">
      <c r="A37" s="33">
        <v>4</v>
      </c>
      <c r="B37" s="73" t="s">
        <v>60</v>
      </c>
      <c r="C37" s="47" t="s">
        <v>61</v>
      </c>
      <c r="D37" s="67">
        <v>0</v>
      </c>
      <c r="E37" s="67">
        <v>3900500</v>
      </c>
      <c r="F37" s="67">
        <v>5509300</v>
      </c>
      <c r="G37" s="67">
        <v>5509296.46</v>
      </c>
      <c r="H37" s="85">
        <v>0</v>
      </c>
      <c r="I37" s="85">
        <f t="shared" si="1"/>
        <v>141.24590334572491</v>
      </c>
      <c r="J37" s="85">
        <f t="shared" si="2"/>
        <v>99.999935745012976</v>
      </c>
    </row>
    <row r="38" spans="1:11" s="28" customFormat="1" x14ac:dyDescent="0.25">
      <c r="A38" s="33">
        <v>3</v>
      </c>
      <c r="B38" s="76" t="s">
        <v>62</v>
      </c>
      <c r="C38" s="48" t="s">
        <v>63</v>
      </c>
      <c r="D38" s="69">
        <v>12379700</v>
      </c>
      <c r="E38" s="69">
        <v>12942700</v>
      </c>
      <c r="F38" s="69">
        <v>7062500</v>
      </c>
      <c r="G38" s="69">
        <v>7062475.4900000002</v>
      </c>
      <c r="H38" s="85">
        <f t="shared" si="0"/>
        <v>57.048841975169026</v>
      </c>
      <c r="I38" s="85">
        <f t="shared" si="1"/>
        <v>54.567250187364301</v>
      </c>
      <c r="J38" s="85">
        <f t="shared" si="2"/>
        <v>99.999652955752211</v>
      </c>
    </row>
    <row r="39" spans="1:11" s="28" customFormat="1" x14ac:dyDescent="0.25">
      <c r="A39" s="33"/>
      <c r="B39" s="76" t="s">
        <v>64</v>
      </c>
      <c r="C39" s="48" t="s">
        <v>65</v>
      </c>
      <c r="D39" s="69">
        <v>0</v>
      </c>
      <c r="E39" s="69">
        <v>1734286.08</v>
      </c>
      <c r="F39" s="69">
        <v>1785470</v>
      </c>
      <c r="G39" s="69">
        <v>1785469.64</v>
      </c>
      <c r="H39" s="85">
        <v>0</v>
      </c>
      <c r="I39" s="85">
        <f t="shared" si="1"/>
        <v>102.95127548968159</v>
      </c>
      <c r="J39" s="85">
        <f t="shared" si="2"/>
        <v>99.999979837241725</v>
      </c>
    </row>
    <row r="40" spans="1:11" s="39" customFormat="1" x14ac:dyDescent="0.25">
      <c r="A40" s="32">
        <v>4</v>
      </c>
      <c r="B40" s="76" t="s">
        <v>66</v>
      </c>
      <c r="C40" s="48" t="s">
        <v>67</v>
      </c>
      <c r="D40" s="68">
        <f>D41+D46+D48+D50</f>
        <v>3016443500</v>
      </c>
      <c r="E40" s="68">
        <f t="shared" ref="E40:G40" si="7">E41+E46+E48+E50</f>
        <v>3124951738.9200001</v>
      </c>
      <c r="F40" s="68">
        <f t="shared" si="7"/>
        <v>1434000521.9200001</v>
      </c>
      <c r="G40" s="68">
        <f t="shared" si="7"/>
        <v>1434000520.6700001</v>
      </c>
      <c r="H40" s="85">
        <f t="shared" si="0"/>
        <v>47.539445730377516</v>
      </c>
      <c r="I40" s="85">
        <f t="shared" si="1"/>
        <v>45.888725346062408</v>
      </c>
      <c r="J40" s="85">
        <f t="shared" si="2"/>
        <v>99.999999912831271</v>
      </c>
    </row>
    <row r="41" spans="1:11" s="38" customFormat="1" ht="36" customHeight="1" x14ac:dyDescent="0.25">
      <c r="A41" s="36">
        <v>5</v>
      </c>
      <c r="B41" s="73" t="s">
        <v>68</v>
      </c>
      <c r="C41" s="47" t="s">
        <v>69</v>
      </c>
      <c r="D41" s="70">
        <f>D42+D43+D44+D45</f>
        <v>3016443500</v>
      </c>
      <c r="E41" s="70">
        <f>E42+E43+E44+E45</f>
        <v>3123446925</v>
      </c>
      <c r="F41" s="70">
        <f t="shared" ref="F41" si="8">F42+F43+F44+F45</f>
        <v>1431662077</v>
      </c>
      <c r="G41" s="70">
        <f t="shared" ref="G41" si="9">G42+G43+G44+G45</f>
        <v>1431662076.29</v>
      </c>
      <c r="H41" s="85">
        <f t="shared" si="0"/>
        <v>47.461922502112166</v>
      </c>
      <c r="I41" s="85">
        <f t="shared" si="1"/>
        <v>45.83596618309754</v>
      </c>
      <c r="J41" s="85">
        <f t="shared" si="2"/>
        <v>99.999999950407286</v>
      </c>
    </row>
    <row r="42" spans="1:11" s="37" customFormat="1" ht="31.5" x14ac:dyDescent="0.25">
      <c r="A42" s="33">
        <v>3</v>
      </c>
      <c r="B42" s="73" t="s">
        <v>70</v>
      </c>
      <c r="C42" s="47" t="s">
        <v>71</v>
      </c>
      <c r="D42" s="67">
        <v>422952200</v>
      </c>
      <c r="E42" s="67">
        <v>422952200</v>
      </c>
      <c r="F42" s="67">
        <v>207897600</v>
      </c>
      <c r="G42" s="67">
        <v>207897600</v>
      </c>
      <c r="H42" s="85">
        <f t="shared" si="0"/>
        <v>49.153923303862705</v>
      </c>
      <c r="I42" s="85">
        <f t="shared" si="1"/>
        <v>49.153923303862705</v>
      </c>
      <c r="J42" s="85">
        <f t="shared" si="2"/>
        <v>100</v>
      </c>
    </row>
    <row r="43" spans="1:11" s="35" customFormat="1" ht="31.5" x14ac:dyDescent="0.25">
      <c r="A43" s="33"/>
      <c r="B43" s="73" t="s">
        <v>72</v>
      </c>
      <c r="C43" s="83" t="s">
        <v>73</v>
      </c>
      <c r="D43" s="67">
        <v>633636500</v>
      </c>
      <c r="E43" s="70">
        <v>657407200</v>
      </c>
      <c r="F43" s="67">
        <v>37262789</v>
      </c>
      <c r="G43" s="67">
        <v>37262788.829999998</v>
      </c>
      <c r="H43" s="85">
        <f t="shared" si="0"/>
        <v>5.8807831982532566</v>
      </c>
      <c r="I43" s="85">
        <f t="shared" si="1"/>
        <v>5.6681443145131354</v>
      </c>
      <c r="J43" s="85">
        <f t="shared" si="2"/>
        <v>99.999999543780788</v>
      </c>
    </row>
    <row r="44" spans="1:11" s="35" customFormat="1" ht="31.5" x14ac:dyDescent="0.25">
      <c r="A44" s="36">
        <v>5</v>
      </c>
      <c r="B44" s="73" t="s">
        <v>74</v>
      </c>
      <c r="C44" s="47" t="s">
        <v>75</v>
      </c>
      <c r="D44" s="70">
        <v>1885055800</v>
      </c>
      <c r="E44" s="70">
        <v>1886850800</v>
      </c>
      <c r="F44" s="70">
        <v>1070215183</v>
      </c>
      <c r="G44" s="70">
        <v>1070215182.65</v>
      </c>
      <c r="H44" s="85">
        <f t="shared" si="0"/>
        <v>56.77366063381254</v>
      </c>
      <c r="I44" s="85">
        <f t="shared" si="1"/>
        <v>56.719650681972311</v>
      </c>
      <c r="J44" s="85">
        <f t="shared" si="2"/>
        <v>99.99999996729629</v>
      </c>
    </row>
    <row r="45" spans="1:11" s="35" customFormat="1" x14ac:dyDescent="0.25">
      <c r="A45" s="36">
        <v>5</v>
      </c>
      <c r="B45" s="73" t="s">
        <v>76</v>
      </c>
      <c r="C45" s="47" t="s">
        <v>77</v>
      </c>
      <c r="D45" s="70">
        <v>74799000</v>
      </c>
      <c r="E45" s="70">
        <v>156236725</v>
      </c>
      <c r="F45" s="70">
        <v>116286505</v>
      </c>
      <c r="G45" s="70">
        <v>116286504.81</v>
      </c>
      <c r="H45" s="85">
        <f t="shared" si="0"/>
        <v>155.46532013796977</v>
      </c>
      <c r="I45" s="85">
        <f t="shared" si="1"/>
        <v>74.429686624575623</v>
      </c>
      <c r="J45" s="85">
        <f t="shared" si="2"/>
        <v>99.999999836610456</v>
      </c>
      <c r="K45" s="51"/>
    </row>
    <row r="46" spans="1:11" s="35" customFormat="1" ht="47.25" x14ac:dyDescent="0.25">
      <c r="A46" s="40"/>
      <c r="B46" s="50" t="s">
        <v>91</v>
      </c>
      <c r="C46" s="48" t="s">
        <v>89</v>
      </c>
      <c r="D46" s="71">
        <f>D47</f>
        <v>0</v>
      </c>
      <c r="E46" s="71">
        <f>E47</f>
        <v>1505000</v>
      </c>
      <c r="F46" s="71">
        <f>F47</f>
        <v>2338631</v>
      </c>
      <c r="G46" s="71">
        <f t="shared" ref="G46" si="10">G47</f>
        <v>2338630.46</v>
      </c>
      <c r="H46" s="85">
        <v>0</v>
      </c>
      <c r="I46" s="85">
        <f t="shared" si="1"/>
        <v>155.39072823920264</v>
      </c>
      <c r="J46" s="85">
        <f t="shared" si="2"/>
        <v>99.999976909568034</v>
      </c>
    </row>
    <row r="47" spans="1:11" s="35" customFormat="1" ht="31.5" x14ac:dyDescent="0.25">
      <c r="A47" s="40"/>
      <c r="B47" s="73" t="s">
        <v>83</v>
      </c>
      <c r="C47" s="47" t="s">
        <v>84</v>
      </c>
      <c r="D47" s="70">
        <v>0</v>
      </c>
      <c r="E47" s="70">
        <v>1505000</v>
      </c>
      <c r="F47" s="70">
        <v>2338631</v>
      </c>
      <c r="G47" s="70">
        <v>2338630.46</v>
      </c>
      <c r="H47" s="85">
        <v>0</v>
      </c>
      <c r="I47" s="85">
        <f t="shared" si="1"/>
        <v>155.39072823920264</v>
      </c>
      <c r="J47" s="85">
        <f t="shared" si="2"/>
        <v>99.999976909568034</v>
      </c>
    </row>
    <row r="48" spans="1:11" s="35" customFormat="1" x14ac:dyDescent="0.25">
      <c r="A48" s="40"/>
      <c r="B48" s="50" t="s">
        <v>92</v>
      </c>
      <c r="C48" s="48" t="s">
        <v>88</v>
      </c>
      <c r="D48" s="71">
        <f>D49</f>
        <v>0</v>
      </c>
      <c r="E48" s="71">
        <f t="shared" ref="E48:G48" si="11">E49</f>
        <v>-0.02</v>
      </c>
      <c r="F48" s="71">
        <f t="shared" si="11"/>
        <v>-0.02</v>
      </c>
      <c r="G48" s="71">
        <f t="shared" si="11"/>
        <v>-0.02</v>
      </c>
      <c r="H48" s="85">
        <v>0</v>
      </c>
      <c r="I48" s="85">
        <f t="shared" si="1"/>
        <v>100</v>
      </c>
      <c r="J48" s="85">
        <f t="shared" si="2"/>
        <v>100</v>
      </c>
    </row>
    <row r="49" spans="1:10" s="35" customFormat="1" ht="29.25" customHeight="1" x14ac:dyDescent="0.25">
      <c r="A49" s="40"/>
      <c r="B49" s="49" t="s">
        <v>78</v>
      </c>
      <c r="C49" s="47" t="s">
        <v>79</v>
      </c>
      <c r="D49" s="70">
        <v>0</v>
      </c>
      <c r="E49" s="70">
        <v>-0.02</v>
      </c>
      <c r="F49" s="70">
        <v>-0.02</v>
      </c>
      <c r="G49" s="70">
        <v>-0.02</v>
      </c>
      <c r="H49" s="85">
        <v>0</v>
      </c>
      <c r="I49" s="85">
        <f t="shared" si="1"/>
        <v>100</v>
      </c>
      <c r="J49" s="85">
        <f t="shared" si="2"/>
        <v>100</v>
      </c>
    </row>
    <row r="50" spans="1:10" s="35" customFormat="1" ht="47.25" x14ac:dyDescent="0.25">
      <c r="A50" s="40"/>
      <c r="B50" s="50" t="s">
        <v>93</v>
      </c>
      <c r="C50" s="48" t="s">
        <v>96</v>
      </c>
      <c r="D50" s="71">
        <f>D51</f>
        <v>0</v>
      </c>
      <c r="E50" s="71">
        <f t="shared" ref="E50:H50" si="12">E51</f>
        <v>-186.06</v>
      </c>
      <c r="F50" s="71">
        <f t="shared" si="12"/>
        <v>-186.06</v>
      </c>
      <c r="G50" s="71">
        <f t="shared" si="12"/>
        <v>-186.06</v>
      </c>
      <c r="H50" s="71">
        <f t="shared" si="12"/>
        <v>0</v>
      </c>
      <c r="I50" s="85">
        <f t="shared" si="1"/>
        <v>100</v>
      </c>
      <c r="J50" s="85">
        <f t="shared" si="2"/>
        <v>100</v>
      </c>
    </row>
    <row r="51" spans="1:10" s="35" customFormat="1" ht="45" customHeight="1" x14ac:dyDescent="0.25">
      <c r="A51" s="40"/>
      <c r="B51" s="49" t="s">
        <v>94</v>
      </c>
      <c r="C51" s="47" t="s">
        <v>95</v>
      </c>
      <c r="D51" s="70">
        <v>0</v>
      </c>
      <c r="E51" s="70">
        <v>-186.06</v>
      </c>
      <c r="F51" s="70">
        <v>-186.06</v>
      </c>
      <c r="G51" s="70">
        <f>-186.06</f>
        <v>-186.06</v>
      </c>
      <c r="H51" s="85">
        <v>0</v>
      </c>
      <c r="I51" s="85">
        <f t="shared" si="1"/>
        <v>100</v>
      </c>
      <c r="J51" s="85">
        <f t="shared" si="2"/>
        <v>100</v>
      </c>
    </row>
    <row r="52" spans="1:10" x14ac:dyDescent="0.25">
      <c r="B52" s="76" t="s">
        <v>80</v>
      </c>
      <c r="C52" s="48"/>
      <c r="D52" s="71">
        <f>SUM(D8)+D40</f>
        <v>5121402900</v>
      </c>
      <c r="E52" s="71">
        <f>SUM(E8)+E40</f>
        <v>5306685325</v>
      </c>
      <c r="F52" s="71">
        <f>SUM(F8)+F40</f>
        <v>2512739544.1000004</v>
      </c>
      <c r="G52" s="71">
        <f>SUM(G8)+G40</f>
        <v>2512734664.71</v>
      </c>
      <c r="H52" s="85">
        <f t="shared" si="0"/>
        <v>49.063405355395886</v>
      </c>
      <c r="I52" s="85">
        <f t="shared" si="1"/>
        <v>47.350361116616611</v>
      </c>
      <c r="J52" s="85">
        <f t="shared" si="2"/>
        <v>99.999805813936746</v>
      </c>
    </row>
    <row r="53" spans="1:10" x14ac:dyDescent="0.25">
      <c r="D53" s="52"/>
      <c r="E53" s="53"/>
      <c r="F53" s="54"/>
      <c r="G53" s="55"/>
      <c r="H53" s="56"/>
      <c r="I53" s="56"/>
      <c r="J53" s="57"/>
    </row>
    <row r="54" spans="1:10" ht="18.75" x14ac:dyDescent="0.3">
      <c r="B54" s="42"/>
      <c r="D54" s="87"/>
      <c r="E54" s="87"/>
      <c r="F54" s="58"/>
      <c r="G54" s="59"/>
      <c r="H54" s="56"/>
      <c r="I54" s="56"/>
      <c r="J54" s="57"/>
    </row>
    <row r="55" spans="1:10" x14ac:dyDescent="0.25">
      <c r="D55" s="52"/>
      <c r="E55" s="60"/>
      <c r="F55" s="52"/>
      <c r="G55" s="60"/>
      <c r="H55" s="56"/>
      <c r="I55" s="56"/>
      <c r="J55" s="57"/>
    </row>
    <row r="56" spans="1:10" x14ac:dyDescent="0.25">
      <c r="D56" s="61"/>
      <c r="E56" s="62"/>
      <c r="F56" s="63"/>
      <c r="G56" s="64"/>
      <c r="H56" s="65"/>
      <c r="I56" s="65"/>
      <c r="J56" s="66"/>
    </row>
    <row r="57" spans="1:10" x14ac:dyDescent="0.25">
      <c r="D57" s="44"/>
      <c r="E57" s="43"/>
      <c r="F57" s="41"/>
      <c r="G57" s="43"/>
    </row>
    <row r="58" spans="1:10" x14ac:dyDescent="0.25">
      <c r="E58" s="43"/>
      <c r="G58" s="18"/>
    </row>
    <row r="59" spans="1:10" x14ac:dyDescent="0.25">
      <c r="G59" s="18"/>
    </row>
    <row r="60" spans="1:10" x14ac:dyDescent="0.25">
      <c r="G60" s="18"/>
    </row>
    <row r="61" spans="1:10" x14ac:dyDescent="0.25">
      <c r="G61" s="18"/>
    </row>
    <row r="62" spans="1:10" x14ac:dyDescent="0.25">
      <c r="G62" s="18"/>
    </row>
    <row r="63" spans="1:10" x14ac:dyDescent="0.25">
      <c r="G63" s="18"/>
    </row>
    <row r="64" spans="1:10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  <row r="1101" spans="7:7" x14ac:dyDescent="0.25">
      <c r="G1101" s="18"/>
    </row>
    <row r="1102" spans="7:7" x14ac:dyDescent="0.25">
      <c r="G1102" s="18"/>
    </row>
    <row r="1103" spans="7:7" x14ac:dyDescent="0.25">
      <c r="G1103" s="18"/>
    </row>
  </sheetData>
  <mergeCells count="10">
    <mergeCell ref="H2:J2"/>
    <mergeCell ref="D54:E54"/>
    <mergeCell ref="B6:B7"/>
    <mergeCell ref="C6:C7"/>
    <mergeCell ref="D6:D7"/>
    <mergeCell ref="E6:E7"/>
    <mergeCell ref="F6:F7"/>
    <mergeCell ref="G6:G7"/>
    <mergeCell ref="H6:J6"/>
    <mergeCell ref="B4:J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0" firstPageNumber="170" fitToHeight="0" orientation="landscape" useFirstPageNumber="1" r:id="rId1"/>
  <headerFooter>
    <oddHeader>&amp;R&amp;P</odd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2025-08-27T12:04:12Z</dcterms:modified>
</cp:coreProperties>
</file>